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Summit\IES\"/>
    </mc:Choice>
  </mc:AlternateContent>
  <xr:revisionPtr revIDLastSave="0" documentId="13_ncr:1_{3D618556-4E2A-4FF4-9526-0CD27BEBDFF7}" xr6:coauthVersionLast="47" xr6:coauthVersionMax="47" xr10:uidLastSave="{00000000-0000-0000-0000-000000000000}"/>
  <bookViews>
    <workbookView xWindow="2280" yWindow="915" windowWidth="30030" windowHeight="19470" xr2:uid="{BE962AF3-AC37-4C89-A797-6FCCF8B4FFA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" l="1"/>
  <c r="E25" i="2" l="1"/>
  <c r="E22" i="2"/>
  <c r="E19" i="2"/>
  <c r="E16" i="2"/>
  <c r="E13" i="2"/>
  <c r="E10" i="2"/>
  <c r="E4" i="2"/>
  <c r="D25" i="2" l="1"/>
  <c r="D22" i="2"/>
  <c r="D19" i="2"/>
  <c r="D16" i="2"/>
  <c r="D13" i="2"/>
  <c r="D10" i="2"/>
  <c r="F7" i="2"/>
  <c r="C19" i="2" l="1"/>
  <c r="F19" i="2" s="1"/>
  <c r="C4" i="2"/>
  <c r="F4" i="2" s="1"/>
  <c r="C16" i="2"/>
  <c r="C25" i="2"/>
  <c r="F25" i="2" s="1"/>
  <c r="C10" i="2"/>
  <c r="C13" i="2"/>
  <c r="F13" i="2" s="1"/>
  <c r="C22" i="2"/>
  <c r="F10" i="2" l="1"/>
  <c r="F16" i="2"/>
  <c r="F22" i="2"/>
</calcChain>
</file>

<file path=xl/sharedStrings.xml><?xml version="1.0" encoding="utf-8"?>
<sst xmlns="http://schemas.openxmlformats.org/spreadsheetml/2006/main" count="91" uniqueCount="21">
  <si>
    <t>Delivered</t>
  </si>
  <si>
    <t>Lumen</t>
  </si>
  <si>
    <t>Efficacy</t>
  </si>
  <si>
    <t>Lumens</t>
  </si>
  <si>
    <t>Multiplier</t>
  </si>
  <si>
    <t>Wattage</t>
  </si>
  <si>
    <t>lm/W</t>
  </si>
  <si>
    <t>SO</t>
  </si>
  <si>
    <t>Tested and published IES Files</t>
  </si>
  <si>
    <t>Standard Output</t>
  </si>
  <si>
    <t>Fixture Code</t>
  </si>
  <si>
    <t>2700K, &gt;80CRI</t>
  </si>
  <si>
    <t>3000K, &gt;80CRI</t>
  </si>
  <si>
    <t>3500K, &gt;80CRI</t>
  </si>
  <si>
    <t>4000K, &gt;80CRI</t>
  </si>
  <si>
    <t>2700K, &gt;90CRI</t>
  </si>
  <si>
    <t>3000K, &gt;90CRI</t>
  </si>
  <si>
    <t>4000K, &gt;90CRI</t>
  </si>
  <si>
    <t>Calculated multiplier to adjust IES files</t>
  </si>
  <si>
    <t>3500K, &gt;90CRI</t>
  </si>
  <si>
    <t>Summit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</si>
</sst>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1" fontId="0" fillId="0" borderId="6" xfId="0" applyNumberFormat="1" applyBorder="1" applyProtection="1">
      <protection hidden="1"/>
    </xf>
    <xf numFmtId="164" fontId="0" fillId="0" borderId="6" xfId="0" applyNumberFormat="1" applyBorder="1" applyProtection="1">
      <protection hidden="1"/>
    </xf>
    <xf numFmtId="0" fontId="0" fillId="0" borderId="1" xfId="0" applyBorder="1" applyProtection="1">
      <protection hidden="1"/>
    </xf>
    <xf numFmtId="0" fontId="0" fillId="2" borderId="6" xfId="0" applyFill="1" applyBorder="1" applyProtection="1">
      <protection hidden="1"/>
    </xf>
    <xf numFmtId="0" fontId="0" fillId="2" borderId="7" xfId="0" applyFill="1" applyBorder="1" applyProtection="1">
      <protection hidden="1"/>
    </xf>
    <xf numFmtId="1" fontId="0" fillId="2" borderId="6" xfId="0" applyNumberFormat="1" applyFill="1" applyBorder="1" applyProtection="1">
      <protection hidden="1"/>
    </xf>
    <xf numFmtId="2" fontId="0" fillId="2" borderId="6" xfId="0" applyNumberFormat="1" applyFill="1" applyBorder="1" applyProtection="1">
      <protection hidden="1"/>
    </xf>
    <xf numFmtId="164" fontId="0" fillId="2" borderId="6" xfId="0" applyNumberFormat="1" applyFill="1" applyBorder="1" applyProtection="1">
      <protection hidden="1"/>
    </xf>
    <xf numFmtId="2" fontId="0" fillId="4" borderId="6" xfId="0" applyNumberFormat="1" applyFill="1" applyBorder="1" applyProtection="1">
      <protection hidden="1"/>
    </xf>
    <xf numFmtId="164" fontId="0" fillId="0" borderId="7" xfId="0" applyNumberFormat="1" applyBorder="1" applyProtection="1">
      <protection hidden="1"/>
    </xf>
    <xf numFmtId="164" fontId="0" fillId="2" borderId="7" xfId="0" applyNumberFormat="1" applyFill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6888-85D4-41A8-A984-1E19268AEE7E}">
  <dimension ref="A1:G28"/>
  <sheetViews>
    <sheetView showGridLines="0" tabSelected="1" workbookViewId="0">
      <selection activeCell="F9" sqref="F9"/>
    </sheetView>
  </sheetViews>
  <sheetFormatPr defaultRowHeight="15" x14ac:dyDescent="0.25"/>
  <cols>
    <col min="1" max="1" width="9.140625" style="2"/>
    <col min="2" max="2" width="15.7109375" style="2" bestFit="1" customWidth="1"/>
    <col min="3" max="3" width="10" style="2" customWidth="1"/>
    <col min="4" max="4" width="10" style="2" bestFit="1" customWidth="1"/>
    <col min="5" max="6" width="10" style="2" customWidth="1"/>
    <col min="7" max="7" width="9.140625" style="2"/>
    <col min="8" max="8" width="9.140625" style="2" customWidth="1"/>
    <col min="9" max="16384" width="9.140625" style="2"/>
  </cols>
  <sheetData>
    <row r="1" spans="1:7" ht="23.25" x14ac:dyDescent="0.35">
      <c r="A1" s="26" t="s">
        <v>20</v>
      </c>
      <c r="B1" s="26"/>
      <c r="C1" s="26"/>
      <c r="D1" s="26"/>
      <c r="E1" s="26"/>
      <c r="F1" s="26"/>
    </row>
    <row r="2" spans="1:7" x14ac:dyDescent="0.25">
      <c r="A2" s="20" t="s">
        <v>10</v>
      </c>
      <c r="B2" s="21"/>
      <c r="C2" s="1" t="s">
        <v>0</v>
      </c>
      <c r="D2" s="1" t="s">
        <v>1</v>
      </c>
      <c r="E2" s="1"/>
      <c r="F2" s="3" t="s">
        <v>2</v>
      </c>
    </row>
    <row r="3" spans="1:7" x14ac:dyDescent="0.25">
      <c r="A3" s="22" t="s">
        <v>11</v>
      </c>
      <c r="B3" s="23"/>
      <c r="C3" s="5" t="s">
        <v>3</v>
      </c>
      <c r="D3" s="4" t="s">
        <v>4</v>
      </c>
      <c r="E3" s="4" t="s">
        <v>5</v>
      </c>
      <c r="F3" s="6" t="s">
        <v>6</v>
      </c>
    </row>
    <row r="4" spans="1:7" ht="15.75" thickBot="1" x14ac:dyDescent="0.3">
      <c r="A4" s="7" t="s">
        <v>7</v>
      </c>
      <c r="B4" s="8" t="s">
        <v>9</v>
      </c>
      <c r="C4" s="9">
        <f>$C$7*D4</f>
        <v>684.13214143938831</v>
      </c>
      <c r="D4" s="17">
        <f>13042/13603</f>
        <v>0.95875909725795783</v>
      </c>
      <c r="E4" s="10">
        <f>$E$7</f>
        <v>14.09</v>
      </c>
      <c r="F4" s="18">
        <f>C4/E4</f>
        <v>48.554445808331323</v>
      </c>
      <c r="G4" s="11"/>
    </row>
    <row r="5" spans="1:7" ht="15.75" thickTop="1" x14ac:dyDescent="0.25">
      <c r="A5" s="20" t="s">
        <v>10</v>
      </c>
      <c r="B5" s="21"/>
      <c r="C5" s="1" t="s">
        <v>0</v>
      </c>
      <c r="D5" s="1" t="s">
        <v>1</v>
      </c>
      <c r="E5" s="1"/>
      <c r="F5" s="3" t="s">
        <v>2</v>
      </c>
    </row>
    <row r="6" spans="1:7" x14ac:dyDescent="0.25">
      <c r="A6" s="22" t="s">
        <v>12</v>
      </c>
      <c r="B6" s="23"/>
      <c r="C6" s="5" t="s">
        <v>3</v>
      </c>
      <c r="D6" s="4" t="s">
        <v>4</v>
      </c>
      <c r="E6" s="4" t="s">
        <v>5</v>
      </c>
      <c r="F6" s="6" t="s">
        <v>6</v>
      </c>
    </row>
    <row r="7" spans="1:7" ht="15.75" thickBot="1" x14ac:dyDescent="0.3">
      <c r="A7" s="12" t="s">
        <v>7</v>
      </c>
      <c r="B7" s="13" t="s">
        <v>9</v>
      </c>
      <c r="C7" s="14">
        <v>713.56</v>
      </c>
      <c r="D7" s="15">
        <v>1</v>
      </c>
      <c r="E7" s="16">
        <v>14.09</v>
      </c>
      <c r="F7" s="19">
        <f>C7/E7</f>
        <v>50.643009226401702</v>
      </c>
      <c r="G7" s="11"/>
    </row>
    <row r="8" spans="1:7" ht="15.75" thickTop="1" x14ac:dyDescent="0.25">
      <c r="A8" s="20" t="s">
        <v>10</v>
      </c>
      <c r="B8" s="21"/>
      <c r="C8" s="1" t="s">
        <v>0</v>
      </c>
      <c r="D8" s="1" t="s">
        <v>1</v>
      </c>
      <c r="E8" s="1"/>
      <c r="F8" s="3" t="s">
        <v>2</v>
      </c>
    </row>
    <row r="9" spans="1:7" x14ac:dyDescent="0.25">
      <c r="A9" s="22" t="s">
        <v>13</v>
      </c>
      <c r="B9" s="23"/>
      <c r="C9" s="5" t="s">
        <v>3</v>
      </c>
      <c r="D9" s="4" t="s">
        <v>4</v>
      </c>
      <c r="E9" s="4" t="s">
        <v>5</v>
      </c>
      <c r="F9" s="6" t="s">
        <v>6</v>
      </c>
    </row>
    <row r="10" spans="1:7" ht="15.75" thickBot="1" x14ac:dyDescent="0.3">
      <c r="A10" s="7" t="s">
        <v>7</v>
      </c>
      <c r="B10" s="8" t="s">
        <v>9</v>
      </c>
      <c r="C10" s="9">
        <f>$C$7*D10</f>
        <v>719.1203440417554</v>
      </c>
      <c r="D10" s="17">
        <f>13709/13603</f>
        <v>1.007792398735573</v>
      </c>
      <c r="E10" s="10">
        <f>$E$7</f>
        <v>14.09</v>
      </c>
      <c r="F10" s="18">
        <f>C10/E10</f>
        <v>51.037639747463125</v>
      </c>
      <c r="G10" s="11"/>
    </row>
    <row r="11" spans="1:7" ht="15.75" thickTop="1" x14ac:dyDescent="0.25">
      <c r="A11" s="20" t="s">
        <v>10</v>
      </c>
      <c r="B11" s="21"/>
      <c r="C11" s="1" t="s">
        <v>0</v>
      </c>
      <c r="D11" s="1" t="s">
        <v>1</v>
      </c>
      <c r="E11" s="1"/>
      <c r="F11" s="3" t="s">
        <v>2</v>
      </c>
    </row>
    <row r="12" spans="1:7" x14ac:dyDescent="0.25">
      <c r="A12" s="22" t="s">
        <v>14</v>
      </c>
      <c r="B12" s="23"/>
      <c r="C12" s="5" t="s">
        <v>3</v>
      </c>
      <c r="D12" s="4" t="s">
        <v>4</v>
      </c>
      <c r="E12" s="4" t="s">
        <v>5</v>
      </c>
      <c r="F12" s="6" t="s">
        <v>6</v>
      </c>
    </row>
    <row r="13" spans="1:7" ht="15.75" thickBot="1" x14ac:dyDescent="0.3">
      <c r="A13" s="7" t="s">
        <v>7</v>
      </c>
      <c r="B13" s="8" t="s">
        <v>9</v>
      </c>
      <c r="C13" s="9">
        <f>$C$7*D13</f>
        <v>731.81471440123494</v>
      </c>
      <c r="D13" s="17">
        <f>13951/13603</f>
        <v>1.0255825920752775</v>
      </c>
      <c r="E13" s="10">
        <f>$E$7</f>
        <v>14.09</v>
      </c>
      <c r="F13" s="18">
        <f>C13/E13</f>
        <v>51.938588672905247</v>
      </c>
      <c r="G13" s="11"/>
    </row>
    <row r="14" spans="1:7" ht="15.75" thickTop="1" x14ac:dyDescent="0.25">
      <c r="A14" s="20" t="s">
        <v>10</v>
      </c>
      <c r="B14" s="21"/>
      <c r="C14" s="1" t="s">
        <v>0</v>
      </c>
      <c r="D14" s="1" t="s">
        <v>1</v>
      </c>
      <c r="E14" s="1"/>
      <c r="F14" s="3" t="s">
        <v>2</v>
      </c>
    </row>
    <row r="15" spans="1:7" x14ac:dyDescent="0.25">
      <c r="A15" s="22" t="s">
        <v>15</v>
      </c>
      <c r="B15" s="23"/>
      <c r="C15" s="5" t="s">
        <v>3</v>
      </c>
      <c r="D15" s="4" t="s">
        <v>4</v>
      </c>
      <c r="E15" s="4" t="s">
        <v>5</v>
      </c>
      <c r="F15" s="4" t="s">
        <v>6</v>
      </c>
      <c r="G15" s="11"/>
    </row>
    <row r="16" spans="1:7" ht="15.75" thickBot="1" x14ac:dyDescent="0.3">
      <c r="A16" s="7" t="s">
        <v>7</v>
      </c>
      <c r="B16" s="8" t="s">
        <v>9</v>
      </c>
      <c r="C16" s="9">
        <f>$C$7*D16</f>
        <v>590.49804601926041</v>
      </c>
      <c r="D16" s="17">
        <f>11257/13603</f>
        <v>0.82753804307873269</v>
      </c>
      <c r="E16" s="10">
        <f>$E$7</f>
        <v>14.09</v>
      </c>
      <c r="F16" s="18">
        <f>C16/E16</f>
        <v>41.909016750834667</v>
      </c>
      <c r="G16" s="11"/>
    </row>
    <row r="17" spans="1:7" ht="15.75" thickTop="1" x14ac:dyDescent="0.25">
      <c r="A17" s="20" t="s">
        <v>10</v>
      </c>
      <c r="B17" s="21"/>
      <c r="C17" s="1" t="s">
        <v>0</v>
      </c>
      <c r="D17" s="1" t="s">
        <v>1</v>
      </c>
      <c r="E17" s="1"/>
      <c r="F17" s="3" t="s">
        <v>2</v>
      </c>
    </row>
    <row r="18" spans="1:7" x14ac:dyDescent="0.25">
      <c r="A18" s="22" t="s">
        <v>16</v>
      </c>
      <c r="B18" s="23"/>
      <c r="C18" s="5" t="s">
        <v>3</v>
      </c>
      <c r="D18" s="4" t="s">
        <v>4</v>
      </c>
      <c r="E18" s="4" t="s">
        <v>5</v>
      </c>
      <c r="F18" s="4" t="s">
        <v>6</v>
      </c>
      <c r="G18" s="11"/>
    </row>
    <row r="19" spans="1:7" ht="15.75" thickBot="1" x14ac:dyDescent="0.3">
      <c r="A19" s="7" t="s">
        <v>7</v>
      </c>
      <c r="B19" s="8" t="s">
        <v>9</v>
      </c>
      <c r="C19" s="9">
        <f>$C$7*D19</f>
        <v>608.28065573770482</v>
      </c>
      <c r="D19" s="17">
        <f>11596/13603</f>
        <v>0.85245901639344257</v>
      </c>
      <c r="E19" s="10">
        <f>$E$7</f>
        <v>14.09</v>
      </c>
      <c r="F19" s="18">
        <f>C19/E19</f>
        <v>43.171089832342432</v>
      </c>
      <c r="G19" s="11"/>
    </row>
    <row r="20" spans="1:7" ht="15.75" thickTop="1" x14ac:dyDescent="0.25">
      <c r="A20" s="20" t="s">
        <v>10</v>
      </c>
      <c r="B20" s="21"/>
      <c r="C20" s="1" t="s">
        <v>0</v>
      </c>
      <c r="D20" s="1" t="s">
        <v>1</v>
      </c>
      <c r="E20" s="1"/>
      <c r="F20" s="3" t="s">
        <v>2</v>
      </c>
    </row>
    <row r="21" spans="1:7" x14ac:dyDescent="0.25">
      <c r="A21" s="22" t="s">
        <v>19</v>
      </c>
      <c r="B21" s="23"/>
      <c r="C21" s="5" t="s">
        <v>3</v>
      </c>
      <c r="D21" s="4" t="s">
        <v>4</v>
      </c>
      <c r="E21" s="4" t="s">
        <v>5</v>
      </c>
      <c r="F21" s="4" t="s">
        <v>6</v>
      </c>
      <c r="G21" s="11"/>
    </row>
    <row r="22" spans="1:7" ht="15.75" thickBot="1" x14ac:dyDescent="0.3">
      <c r="A22" s="7" t="s">
        <v>7</v>
      </c>
      <c r="B22" s="8" t="s">
        <v>9</v>
      </c>
      <c r="C22" s="9">
        <f>$C$7*D22</f>
        <v>623.28309343527155</v>
      </c>
      <c r="D22" s="17">
        <f>11882/13603</f>
        <v>0.87348379034036605</v>
      </c>
      <c r="E22" s="10">
        <f>$E$7</f>
        <v>14.09</v>
      </c>
      <c r="F22" s="18">
        <f>C22/E22</f>
        <v>44.235847653319489</v>
      </c>
      <c r="G22" s="11"/>
    </row>
    <row r="23" spans="1:7" ht="15.75" thickTop="1" x14ac:dyDescent="0.25">
      <c r="A23" s="20" t="s">
        <v>10</v>
      </c>
      <c r="B23" s="21"/>
      <c r="C23" s="1" t="s">
        <v>0</v>
      </c>
      <c r="D23" s="1" t="s">
        <v>1</v>
      </c>
      <c r="E23" s="1"/>
      <c r="F23" s="3" t="s">
        <v>2</v>
      </c>
    </row>
    <row r="24" spans="1:7" x14ac:dyDescent="0.25">
      <c r="A24" s="22" t="s">
        <v>17</v>
      </c>
      <c r="B24" s="23"/>
      <c r="C24" s="5" t="s">
        <v>3</v>
      </c>
      <c r="D24" s="4" t="s">
        <v>4</v>
      </c>
      <c r="E24" s="4" t="s">
        <v>5</v>
      </c>
      <c r="F24" s="6" t="s">
        <v>6</v>
      </c>
    </row>
    <row r="25" spans="1:7" ht="15.75" thickBot="1" x14ac:dyDescent="0.3">
      <c r="A25" s="7" t="s">
        <v>7</v>
      </c>
      <c r="B25" s="8" t="s">
        <v>9</v>
      </c>
      <c r="C25" s="9">
        <f>$C$7*D25</f>
        <v>629.63027861501143</v>
      </c>
      <c r="D25" s="17">
        <f>12003/13603</f>
        <v>0.88237888701021838</v>
      </c>
      <c r="E25" s="10">
        <f>$E$7</f>
        <v>14.09</v>
      </c>
      <c r="F25" s="18">
        <f>C25/E25</f>
        <v>44.686322116040557</v>
      </c>
      <c r="G25" s="11"/>
    </row>
    <row r="26" spans="1:7" ht="15.75" thickTop="1" x14ac:dyDescent="0.25"/>
    <row r="27" spans="1:7" x14ac:dyDescent="0.25">
      <c r="A27" s="24" t="s">
        <v>8</v>
      </c>
      <c r="B27" s="24"/>
      <c r="C27" s="24"/>
      <c r="D27" s="24"/>
      <c r="E27" s="24"/>
      <c r="F27" s="24"/>
    </row>
    <row r="28" spans="1:7" x14ac:dyDescent="0.25">
      <c r="A28" s="25" t="s">
        <v>18</v>
      </c>
      <c r="B28" s="25"/>
      <c r="C28" s="25"/>
      <c r="D28" s="25"/>
      <c r="E28" s="25"/>
      <c r="F28" s="25"/>
    </row>
  </sheetData>
  <sheetProtection algorithmName="SHA-512" hashValue="2fc1Zh9u1En+uCFUWOnj44T+9N9fcWFyHk847mtCzczodLRvqXto5Fh57UylA5BnXKNjm7sfsU2TQ0lN8WPGcA==" saltValue="gzOmB3rU0w7YazN0ceWBbg==" spinCount="100000" sheet="1" objects="1" scenarios="1"/>
  <mergeCells count="19">
    <mergeCell ref="A1:F1"/>
    <mergeCell ref="A2:B2"/>
    <mergeCell ref="A5:B5"/>
    <mergeCell ref="A6:B6"/>
    <mergeCell ref="A8:B8"/>
    <mergeCell ref="A9:B9"/>
    <mergeCell ref="A23:B23"/>
    <mergeCell ref="A24:B24"/>
    <mergeCell ref="A27:F27"/>
    <mergeCell ref="A28:F28"/>
    <mergeCell ref="A3:B3"/>
    <mergeCell ref="A11:B11"/>
    <mergeCell ref="A20:B20"/>
    <mergeCell ref="A21:B21"/>
    <mergeCell ref="A17:B17"/>
    <mergeCell ref="A18:B18"/>
    <mergeCell ref="A14:B14"/>
    <mergeCell ref="A15:B15"/>
    <mergeCell ref="A12:B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2025-01-24T14:36:50Z</dcterms:modified>
</cp:coreProperties>
</file>